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elyaeva\Desktop\52-1\"/>
    </mc:Choice>
  </mc:AlternateContent>
  <bookViews>
    <workbookView xWindow="0" yWindow="0" windowWidth="24000" windowHeight="9600"/>
  </bookViews>
  <sheets>
    <sheet name="ЛОТ №3" sheetId="1" r:id="rId1"/>
    <sheet name="Лист1" sheetId="2" r:id="rId2"/>
  </sheets>
  <definedNames>
    <definedName name="_xlnm.Print_Area" localSheetId="0">'ЛОТ №3'!$A$1:$K$92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8" i="1" l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68" i="1"/>
  <c r="J65" i="1"/>
  <c r="J64" i="1"/>
  <c r="J63" i="1"/>
  <c r="J62" i="1"/>
  <c r="J61" i="1"/>
  <c r="J60" i="1"/>
  <c r="J56" i="1"/>
  <c r="J71" i="1"/>
  <c r="J70" i="1"/>
  <c r="J69" i="1"/>
  <c r="J46" i="1"/>
  <c r="J47" i="1"/>
  <c r="J48" i="1"/>
  <c r="J49" i="1"/>
  <c r="J50" i="1"/>
  <c r="J51" i="1"/>
  <c r="J52" i="1"/>
  <c r="J53" i="1"/>
  <c r="J54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16" i="1"/>
  <c r="J17" i="1"/>
  <c r="J18" i="1"/>
  <c r="J19" i="1"/>
  <c r="J20" i="1"/>
  <c r="J21" i="1"/>
  <c r="J22" i="1"/>
  <c r="J23" i="1"/>
  <c r="J24" i="1"/>
  <c r="J15" i="1"/>
  <c r="J13" i="1"/>
  <c r="J12" i="1"/>
  <c r="J11" i="1"/>
  <c r="J14" i="1" l="1"/>
  <c r="J25" i="1"/>
  <c r="J26" i="1"/>
  <c r="J27" i="1"/>
  <c r="J57" i="1"/>
  <c r="J58" i="1"/>
  <c r="J59" i="1"/>
  <c r="J67" i="1"/>
  <c r="J89" i="1" l="1"/>
</calcChain>
</file>

<file path=xl/sharedStrings.xml><?xml version="1.0" encoding="utf-8"?>
<sst xmlns="http://schemas.openxmlformats.org/spreadsheetml/2006/main" count="252" uniqueCount="163">
  <si>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</si>
  <si>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</si>
  <si>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</si>
  <si>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</si>
  <si>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</si>
  <si>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</si>
  <si>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</si>
  <si>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</si>
  <si>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цена за ед.</t>
  </si>
  <si>
    <t>обоснование необходимости закупки по каждой позиции</t>
  </si>
  <si>
    <t>Ориентировочная цена в долларах США</t>
  </si>
  <si>
    <t xml:space="preserve">На запчасти и необходимые оборудование и материалы </t>
  </si>
  <si>
    <t>шт.</t>
  </si>
  <si>
    <t>МТР-8-15-05-3, 24 В</t>
  </si>
  <si>
    <t>Дочерняя карта ССС Series 4</t>
  </si>
  <si>
    <t>Daughter Card DC-412</t>
  </si>
  <si>
    <t>Daughter Card DC-303</t>
  </si>
  <si>
    <t>Daughter Card DC-310</t>
  </si>
  <si>
    <t>Daughter Card DC-201</t>
  </si>
  <si>
    <t>Блок управления кранами</t>
  </si>
  <si>
    <t>Драйвер шагового электродвигателя</t>
  </si>
  <si>
    <t xml:space="preserve"> AMOT 25 CV</t>
  </si>
  <si>
    <t>Уплотнительное кольцо для картриджа ТРК</t>
  </si>
  <si>
    <t>Электропозиционер фирмы «Jordan»</t>
  </si>
  <si>
    <t>Извещатель пожарный дымовой взрывозащищённый</t>
  </si>
  <si>
    <t xml:space="preserve">Сигнализатора горючих газов в сборе на 4 канала </t>
  </si>
  <si>
    <t>СТМ-10-0004</t>
  </si>
  <si>
    <t>Датчик термохимический (комплект чувствительных элементов) для СТМ-10</t>
  </si>
  <si>
    <t>АПИ5.132.040</t>
  </si>
  <si>
    <t>Прибор цифровой для измерения и регулирования температуры</t>
  </si>
  <si>
    <t>ТРЦ 02 Універсал+</t>
  </si>
  <si>
    <t>Манометр показывающий "TE.MA. S.r.l." 1 Мпа</t>
  </si>
  <si>
    <t>Манометр показывающий "TE.MA. S.r.l." 6 Мпа</t>
  </si>
  <si>
    <t>Манометр показывающий "TE.MA. S.r.l." 16 Мпа</t>
  </si>
  <si>
    <t>MDM1205</t>
  </si>
  <si>
    <t>DO-24VDC</t>
  </si>
  <si>
    <t>DO-110/220DC</t>
  </si>
  <si>
    <t>Измерительный преобразователь температуры Phoenix Contact</t>
  </si>
  <si>
    <t>MCR-T-UI-E</t>
  </si>
  <si>
    <t xml:space="preserve">Катушка соленоида для клапана Bifold </t>
  </si>
  <si>
    <t>ЭП-Ex-3324 IP54</t>
  </si>
  <si>
    <t xml:space="preserve">ЭЗ-Н Са2.769.004ПС </t>
  </si>
  <si>
    <t>ПМ 220 Н3</t>
  </si>
  <si>
    <t>Датчик положения</t>
  </si>
  <si>
    <t>Датчик многофункциональный (давление, перепад давления, температура) HART</t>
  </si>
  <si>
    <t>Четырёхканальный цветной осциллограф ScopeMeter</t>
  </si>
  <si>
    <t>Вeamex MC6-Ex-R</t>
  </si>
  <si>
    <t>Измеритель иммитанса RLС Meter</t>
  </si>
  <si>
    <t xml:space="preserve">Прибор для анализа кислорода </t>
  </si>
  <si>
    <t xml:space="preserve">Бюретка специальная газовая </t>
  </si>
  <si>
    <t>Combustible gas sensor CGSS1A6C2R1X</t>
  </si>
  <si>
    <t>U9500 (или современный аналог)</t>
  </si>
  <si>
    <t>БУК-80/220 (или современный аналог)</t>
  </si>
  <si>
    <t>Stepper Motor Drive 60-190500-001</t>
  </si>
  <si>
    <t>Картридж ТРК AMOT 25 CV ССС Model 4280F2-RJR</t>
  </si>
  <si>
    <t>Модель 4800 976002-130-888</t>
  </si>
  <si>
    <t>Модель РТ-1400 68A-025471-001</t>
  </si>
  <si>
    <t>СПД 10/120 (или современный аналог)</t>
  </si>
  <si>
    <t>Сигнализатор перепада давлений от 0,03 до 1 МПа.</t>
  </si>
  <si>
    <t>ИП212-44 (или современный аналог)</t>
  </si>
  <si>
    <t xml:space="preserve">Манометр мембранный показывающий "TE.MA. S.r.l." (Дифф. манометр) </t>
  </si>
  <si>
    <t>Bifold Group 109-24DC-57 0912</t>
  </si>
  <si>
    <t>Лазерный прибор для центровки вала</t>
  </si>
  <si>
    <t>ПАК-III  (или современный аналог)</t>
  </si>
  <si>
    <t>SD1-P1-3</t>
  </si>
  <si>
    <t>SD1-P1-2</t>
  </si>
  <si>
    <t>Модуль управления и регулирования IOM CCC Series 4</t>
  </si>
  <si>
    <t>1-1/000/000</t>
  </si>
  <si>
    <t>Модуль управления и регулирования EIOM CCC Series 4</t>
  </si>
  <si>
    <t>E-2/310/412</t>
  </si>
  <si>
    <t>СМ-1-335</t>
  </si>
  <si>
    <t>СМ-1-439</t>
  </si>
  <si>
    <t>СМ-1-300</t>
  </si>
  <si>
    <t>СМ-1-536</t>
  </si>
  <si>
    <t>ВСГ-1 УХЛ3 (или современный аналог)</t>
  </si>
  <si>
    <t>Блок управления ТРК в сборе</t>
  </si>
  <si>
    <t>Плата электропитания ТРК</t>
  </si>
  <si>
    <t>Power Supply PCB 66259X1</t>
  </si>
  <si>
    <t>Блок питания ~50Hz 220, 36v 45 mA кл.стаб 0,1</t>
  </si>
  <si>
    <t>САФIР БП2-36</t>
  </si>
  <si>
    <t>Источник питания</t>
  </si>
  <si>
    <t>Барьер искробезопасный</t>
  </si>
  <si>
    <t>Блок питания SCHÄFER 90-240 VDC (24V, 30А)</t>
  </si>
  <si>
    <t>Вибрационное реле ROBERTSHAW</t>
  </si>
  <si>
    <t>Источник питания Phoenix Contact</t>
  </si>
  <si>
    <t>QUINT-PS-100-240AC/24DC/10</t>
  </si>
  <si>
    <t>QUINT-PS-100-240AC/24DC/20A</t>
  </si>
  <si>
    <t>Источник питания ICP DAS</t>
  </si>
  <si>
    <t>ACE-540A</t>
  </si>
  <si>
    <t>Controller for fuel valve 60-200620-024UK</t>
  </si>
  <si>
    <t>ИП 12/2-4 (или современный аналог)</t>
  </si>
  <si>
    <t>БИ-4 (или современный аналог)</t>
  </si>
  <si>
    <t>C2674-84 (или современный аналог)</t>
  </si>
  <si>
    <t>C2794-4 (или современный аналог)</t>
  </si>
  <si>
    <t>Блок питания SCHÄFER 220 AC (24V, 30A)</t>
  </si>
  <si>
    <t>РУСТ Н-16 мм; Pmax-2,5 кгс/см2; Токр.среды= -60 ÷ +70С</t>
  </si>
  <si>
    <t>Микропроцессорный терморегулятор МИКРОЛ</t>
  </si>
  <si>
    <t>Система автоматики Control Logix пр-ва Rockwell Automation (Allen-Bradley)</t>
  </si>
  <si>
    <t>DI-24VDC</t>
  </si>
  <si>
    <t>Электрозапальник газовый Pr-0,008÷ 0,5 кгс/см2; Искровой зазор 2-3 мм; Uдоп-10000В; Токр.среды-5-50С L-840 mm</t>
  </si>
  <si>
    <t>Контрольное и измерительное оборудование</t>
  </si>
  <si>
    <t>Герконовый выключатель</t>
  </si>
  <si>
    <t>Блок искрозащитный Unit 24B, I-160мА</t>
  </si>
  <si>
    <t>Пневмопозиционер "Masoneilan-Dresser"</t>
  </si>
  <si>
    <t>Запасные части по КИПиА для ГПА 2SHM/1 (Nuovo Pignone)</t>
  </si>
  <si>
    <t>Masoneilan 496-857/2 
(или современный аналог)</t>
  </si>
  <si>
    <t>Мембраноисполнительный механизм 20-100кПа; Токр.среды = -30 ÷ +50С</t>
  </si>
  <si>
    <t>RTO677831041</t>
  </si>
  <si>
    <t>Термометр манометрический "TE.MA. S.r.l." 0-100 °С</t>
  </si>
  <si>
    <t>RTO677811041</t>
  </si>
  <si>
    <t>RMO446010103</t>
  </si>
  <si>
    <t>RMO446050103</t>
  </si>
  <si>
    <t>RMO446070103</t>
  </si>
  <si>
    <t xml:space="preserve">Термопреобразователь сопротивления </t>
  </si>
  <si>
    <t>Thermo Engineering S.r.l CESI 03 ATEX 071</t>
  </si>
  <si>
    <t>PC Panel с установленным лицензионным програмным обеспечением для управления агрегатом "Nuovo Pignone" 2SHM/1</t>
  </si>
  <si>
    <t>Panel EFP550 (или современный аналог)</t>
  </si>
  <si>
    <t>Панель оператора Allen-Bradley</t>
  </si>
  <si>
    <t>Panel Viev Plus 1000</t>
  </si>
  <si>
    <t>QUINT-PS-100-240AC/24DC/5</t>
  </si>
  <si>
    <t>Источник питания Puls Dimension AC 100-240V DC 24V</t>
  </si>
  <si>
    <t>QS10 Power Supply</t>
  </si>
  <si>
    <t>Фильтр подавления помех в электросети Phoenix Contact</t>
  </si>
  <si>
    <t>NEF 1-6</t>
  </si>
  <si>
    <t xml:space="preserve">Преобразователь постоянного тока </t>
  </si>
  <si>
    <t>Traco power DC/DC Converter TEN 25-2423</t>
  </si>
  <si>
    <t>Изоляционный барьер NEWPWR</t>
  </si>
  <si>
    <t>NPEXA-C5D111</t>
  </si>
  <si>
    <t>Преобразователь электропневматический 4-20 Ma</t>
  </si>
  <si>
    <t>Atlas Copco LR244507 
Boitier Tape 4 Enclosure</t>
  </si>
  <si>
    <t>МИМ 200-221 / ППС-100.25У1IPX3</t>
  </si>
  <si>
    <t>Промышленный индикатор чередования фаз c дисплеем 3-х фазная индикация</t>
  </si>
  <si>
    <t>Регистрирующий цифровой мультиметр</t>
  </si>
  <si>
    <t xml:space="preserve">Цифровой микроскоп </t>
  </si>
  <si>
    <t>Лабораторный блок питания</t>
  </si>
  <si>
    <t>Вых. напр. не менее 220В 
Вых. ток не менее 10А</t>
  </si>
  <si>
    <t>Видеоэндоскоп для осмотра газотурбинных двигателей</t>
  </si>
  <si>
    <t>Эндоскоп</t>
  </si>
  <si>
    <t>Н-200П</t>
  </si>
  <si>
    <t>БСГ  ТУ 25-1173.126-85 
(или современный аналог)</t>
  </si>
  <si>
    <t>ИТОГО:</t>
  </si>
  <si>
    <t>Лот №3 - "Электротехническое, геофизическое, контрольное и измерительное оборудование, продукция связи и строительства"</t>
  </si>
  <si>
    <t>Многофункциональный калибратор BEAMEX 
(с полным комплектом дополнений к заказу)</t>
  </si>
  <si>
    <r>
      <t xml:space="preserve">Термометр манометрический "TE.MA. S.r.l." 0-300 </t>
    </r>
    <r>
      <rPr>
        <sz val="14"/>
        <rFont val="Calibri"/>
        <family val="2"/>
        <charset val="204"/>
      </rPr>
      <t>°</t>
    </r>
    <r>
      <rPr>
        <sz val="14"/>
        <rFont val="Times New Roman"/>
        <family val="1"/>
        <charset val="204"/>
      </rPr>
      <t>С</t>
    </r>
  </si>
  <si>
    <t>общая сумма</t>
  </si>
  <si>
    <t>Модуль ввода дискретных сигналов с проверкой цепи нагрузки 220VDC Phoenix Contact</t>
  </si>
  <si>
    <t>Модуль ввода дискретных сигналов с проверкой цепи нагрузки 24VDC ME 22,5 F-UTG BUS/ 5+2 GN Phoenix Contact</t>
  </si>
  <si>
    <t>Модуль ввода дискретных сигналов с контролем цепи датчика ME 22,5 F-UTG BUS/ 5+2 GN 24VDC  Phoenix Contact</t>
  </si>
  <si>
    <t>Каталитический датчик горючих газов "DETTRONICS" (температура рабочей среды +125 C)</t>
  </si>
  <si>
    <t>Трансмиттер сигнала уровня загазованности "DETTRONICS" в комплекте (температура рабочей среды +125 C)</t>
  </si>
  <si>
    <t>Аналоговый модуль ввода напряжения CCC 0-5V</t>
  </si>
  <si>
    <t>Аналоговый модуль ввода токовый CCC in 4-20 mA out 1-5V</t>
  </si>
  <si>
    <t>Аналоговый модуль вывода токовый CCC 
in 4-20mA out 4-20mA</t>
  </si>
  <si>
    <t>Преобразователь от термометров сопративления CCC 
in 25-190 Om; out 1-5V</t>
  </si>
  <si>
    <t xml:space="preserve">по Государственный концерну "Туркменнебит" </t>
  </si>
  <si>
    <t>по управлении главного энергетика и автоматизации</t>
  </si>
  <si>
    <t xml:space="preserve">DAP Балканабат </t>
  </si>
  <si>
    <t>270 календарных дней</t>
  </si>
  <si>
    <t>Аккредитив</t>
  </si>
  <si>
    <t xml:space="preserve">DAP 
Балканабат </t>
  </si>
  <si>
    <t>270 
календарных дней</t>
  </si>
  <si>
    <t>Панель управления воздушного компрессора Atlas Copco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</si>
  <si>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-Уставные документы (устав);
- Подробную банковскую референцию;
-Справку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</si>
</sst>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1009]#,##0.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/>
    </xf>
    <xf numFmtId="0" fontId="18" fillId="0" borderId="4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4" fontId="6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view="pageBreakPreview" topLeftCell="A85" zoomScale="70" zoomScaleSheetLayoutView="70" workbookViewId="0">
      <selection activeCell="B92" sqref="B92"/>
    </sheetView>
  </sheetViews>
  <sheetFormatPr defaultColWidth="9.140625" defaultRowHeight="12.75" x14ac:dyDescent="0.2"/>
  <cols>
    <col min="1" max="1" width="7.28515625" style="6" customWidth="1"/>
    <col min="2" max="2" width="72.42578125" style="3" customWidth="1"/>
    <col min="3" max="3" width="55.7109375" style="2" customWidth="1"/>
    <col min="4" max="4" width="12.28515625" style="2" customWidth="1"/>
    <col min="5" max="5" width="12.42578125" style="5" customWidth="1"/>
    <col min="6" max="6" width="21.140625" style="1" bestFit="1" customWidth="1"/>
    <col min="7" max="7" width="15.42578125" style="1" customWidth="1"/>
    <col min="8" max="8" width="27.5703125" style="1" customWidth="1"/>
    <col min="9" max="9" width="19.42578125" style="7" customWidth="1"/>
    <col min="10" max="10" width="20.42578125" style="7" customWidth="1"/>
    <col min="11" max="11" width="35.7109375" style="4" customWidth="1"/>
    <col min="12" max="12" width="13.5703125" style="1" customWidth="1"/>
    <col min="13" max="16384" width="9.140625" style="1"/>
  </cols>
  <sheetData>
    <row r="1" spans="1:11" ht="20.25" x14ac:dyDescent="0.3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0.25" x14ac:dyDescent="0.3">
      <c r="A2" s="53" t="s">
        <v>154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0.25" x14ac:dyDescent="0.3">
      <c r="A3" s="53" t="s">
        <v>155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0.25" x14ac:dyDescent="0.3">
      <c r="A4" s="20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0.25" x14ac:dyDescent="0.3">
      <c r="A5" s="53" t="s">
        <v>141</v>
      </c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1" ht="20.25" x14ac:dyDescent="0.3">
      <c r="A6" s="20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2.75" customHeight="1" x14ac:dyDescent="0.3">
      <c r="A7" s="60" t="s">
        <v>0</v>
      </c>
      <c r="B7" s="56" t="s">
        <v>1</v>
      </c>
      <c r="C7" s="56" t="s">
        <v>2</v>
      </c>
      <c r="D7" s="56" t="s">
        <v>4</v>
      </c>
      <c r="E7" s="63" t="s">
        <v>3</v>
      </c>
      <c r="F7" s="64" t="s">
        <v>5</v>
      </c>
      <c r="G7" s="64" t="s">
        <v>6</v>
      </c>
      <c r="H7" s="56" t="s">
        <v>7</v>
      </c>
      <c r="I7" s="58" t="s">
        <v>10</v>
      </c>
      <c r="J7" s="59"/>
      <c r="K7" s="56" t="s">
        <v>9</v>
      </c>
    </row>
    <row r="8" spans="1:11" ht="32.25" customHeight="1" x14ac:dyDescent="0.2">
      <c r="A8" s="61"/>
      <c r="B8" s="62"/>
      <c r="C8" s="57"/>
      <c r="D8" s="57"/>
      <c r="E8" s="57"/>
      <c r="F8" s="57"/>
      <c r="G8" s="57"/>
      <c r="H8" s="57"/>
      <c r="I8" s="24" t="s">
        <v>8</v>
      </c>
      <c r="J8" s="24" t="s">
        <v>144</v>
      </c>
      <c r="K8" s="57"/>
    </row>
    <row r="9" spans="1:11" ht="18.75" x14ac:dyDescent="0.2">
      <c r="A9" s="14">
        <v>1</v>
      </c>
      <c r="B9" s="13">
        <v>2</v>
      </c>
      <c r="C9" s="13">
        <v>3</v>
      </c>
      <c r="D9" s="13">
        <v>4</v>
      </c>
      <c r="E9" s="15">
        <v>5</v>
      </c>
      <c r="F9" s="13">
        <v>6</v>
      </c>
      <c r="G9" s="13">
        <v>7</v>
      </c>
      <c r="H9" s="13">
        <v>8</v>
      </c>
      <c r="I9" s="15">
        <v>9</v>
      </c>
      <c r="J9" s="15">
        <v>10</v>
      </c>
      <c r="K9" s="13">
        <v>11</v>
      </c>
    </row>
    <row r="10" spans="1:11" ht="22.5" x14ac:dyDescent="0.2">
      <c r="A10" s="27"/>
      <c r="B10" s="54" t="s">
        <v>100</v>
      </c>
      <c r="C10" s="54"/>
      <c r="D10" s="54"/>
      <c r="E10" s="54"/>
      <c r="F10" s="54"/>
      <c r="G10" s="54"/>
      <c r="H10" s="54"/>
      <c r="I10" s="28"/>
      <c r="J10" s="28"/>
      <c r="K10" s="28"/>
    </row>
    <row r="11" spans="1:11" ht="18.75" x14ac:dyDescent="0.2">
      <c r="A11" s="18">
        <v>1</v>
      </c>
      <c r="B11" s="9" t="s">
        <v>101</v>
      </c>
      <c r="C11" s="10" t="s">
        <v>74</v>
      </c>
      <c r="D11" s="10" t="s">
        <v>12</v>
      </c>
      <c r="E11" s="11">
        <v>200</v>
      </c>
      <c r="F11" s="44" t="s">
        <v>156</v>
      </c>
      <c r="G11" s="44" t="s">
        <v>158</v>
      </c>
      <c r="H11" s="44" t="s">
        <v>157</v>
      </c>
      <c r="I11" s="39">
        <v>0</v>
      </c>
      <c r="J11" s="16">
        <f t="shared" ref="J11:J13" si="0">E11*I11</f>
        <v>0</v>
      </c>
      <c r="K11" s="19"/>
    </row>
    <row r="12" spans="1:11" ht="18.75" x14ac:dyDescent="0.2">
      <c r="A12" s="18">
        <v>2</v>
      </c>
      <c r="B12" s="17" t="s">
        <v>102</v>
      </c>
      <c r="C12" s="10" t="s">
        <v>64</v>
      </c>
      <c r="D12" s="10" t="s">
        <v>12</v>
      </c>
      <c r="E12" s="11">
        <v>20</v>
      </c>
      <c r="F12" s="45"/>
      <c r="G12" s="45"/>
      <c r="H12" s="45"/>
      <c r="I12" s="39">
        <v>0</v>
      </c>
      <c r="J12" s="16">
        <f t="shared" si="0"/>
        <v>0</v>
      </c>
      <c r="K12" s="19"/>
    </row>
    <row r="13" spans="1:11" ht="18.75" x14ac:dyDescent="0.2">
      <c r="A13" s="18">
        <v>3</v>
      </c>
      <c r="B13" s="17" t="s">
        <v>102</v>
      </c>
      <c r="C13" s="10" t="s">
        <v>65</v>
      </c>
      <c r="D13" s="10" t="s">
        <v>12</v>
      </c>
      <c r="E13" s="11">
        <v>20</v>
      </c>
      <c r="F13" s="45"/>
      <c r="G13" s="45"/>
      <c r="H13" s="45"/>
      <c r="I13" s="39">
        <v>0</v>
      </c>
      <c r="J13" s="16">
        <f t="shared" si="0"/>
        <v>0</v>
      </c>
      <c r="K13" s="19"/>
    </row>
    <row r="14" spans="1:11" ht="18.75" x14ac:dyDescent="0.2">
      <c r="A14" s="18">
        <v>4</v>
      </c>
      <c r="B14" s="9" t="s">
        <v>96</v>
      </c>
      <c r="C14" s="10" t="s">
        <v>13</v>
      </c>
      <c r="D14" s="10" t="s">
        <v>12</v>
      </c>
      <c r="E14" s="10">
        <v>3</v>
      </c>
      <c r="F14" s="45"/>
      <c r="G14" s="45"/>
      <c r="H14" s="45"/>
      <c r="I14" s="39">
        <v>0</v>
      </c>
      <c r="J14" s="39">
        <f t="shared" ref="J14" si="1">I14*E14</f>
        <v>0</v>
      </c>
      <c r="K14" s="11"/>
    </row>
    <row r="15" spans="1:11" ht="18.75" x14ac:dyDescent="0.2">
      <c r="A15" s="18">
        <v>5</v>
      </c>
      <c r="B15" s="23" t="s">
        <v>14</v>
      </c>
      <c r="C15" s="21" t="s">
        <v>15</v>
      </c>
      <c r="D15" s="21" t="s">
        <v>12</v>
      </c>
      <c r="E15" s="21">
        <v>10</v>
      </c>
      <c r="F15" s="45"/>
      <c r="G15" s="45"/>
      <c r="H15" s="45"/>
      <c r="I15" s="39">
        <v>0</v>
      </c>
      <c r="J15" s="40">
        <f>E15*I15</f>
        <v>0</v>
      </c>
      <c r="K15" s="22"/>
    </row>
    <row r="16" spans="1:11" ht="18.75" x14ac:dyDescent="0.2">
      <c r="A16" s="18">
        <v>6</v>
      </c>
      <c r="B16" s="23" t="s">
        <v>14</v>
      </c>
      <c r="C16" s="21" t="s">
        <v>16</v>
      </c>
      <c r="D16" s="21" t="s">
        <v>12</v>
      </c>
      <c r="E16" s="21">
        <v>10</v>
      </c>
      <c r="F16" s="45"/>
      <c r="G16" s="45"/>
      <c r="H16" s="45"/>
      <c r="I16" s="39">
        <v>0</v>
      </c>
      <c r="J16" s="40">
        <f t="shared" ref="J16:J24" si="2">E16*I16</f>
        <v>0</v>
      </c>
      <c r="K16" s="22"/>
    </row>
    <row r="17" spans="1:11" ht="18.75" x14ac:dyDescent="0.2">
      <c r="A17" s="18">
        <v>7</v>
      </c>
      <c r="B17" s="23" t="s">
        <v>14</v>
      </c>
      <c r="C17" s="21" t="s">
        <v>17</v>
      </c>
      <c r="D17" s="21" t="s">
        <v>12</v>
      </c>
      <c r="E17" s="21">
        <v>10</v>
      </c>
      <c r="F17" s="45"/>
      <c r="G17" s="45"/>
      <c r="H17" s="45"/>
      <c r="I17" s="39">
        <v>0</v>
      </c>
      <c r="J17" s="40">
        <f t="shared" si="2"/>
        <v>0</v>
      </c>
      <c r="K17" s="22"/>
    </row>
    <row r="18" spans="1:11" ht="18.75" x14ac:dyDescent="0.2">
      <c r="A18" s="18">
        <v>8</v>
      </c>
      <c r="B18" s="23" t="s">
        <v>14</v>
      </c>
      <c r="C18" s="21" t="s">
        <v>18</v>
      </c>
      <c r="D18" s="21" t="s">
        <v>12</v>
      </c>
      <c r="E18" s="21">
        <v>10</v>
      </c>
      <c r="F18" s="45"/>
      <c r="G18" s="45"/>
      <c r="H18" s="45"/>
      <c r="I18" s="39">
        <v>0</v>
      </c>
      <c r="J18" s="40">
        <f t="shared" si="2"/>
        <v>0</v>
      </c>
      <c r="K18" s="22"/>
    </row>
    <row r="19" spans="1:11" ht="18.75" x14ac:dyDescent="0.2">
      <c r="A19" s="18">
        <v>9</v>
      </c>
      <c r="B19" s="23" t="s">
        <v>66</v>
      </c>
      <c r="C19" s="21" t="s">
        <v>67</v>
      </c>
      <c r="D19" s="21" t="s">
        <v>12</v>
      </c>
      <c r="E19" s="21">
        <v>10</v>
      </c>
      <c r="F19" s="45"/>
      <c r="G19" s="45"/>
      <c r="H19" s="45"/>
      <c r="I19" s="39">
        <v>0</v>
      </c>
      <c r="J19" s="40">
        <f t="shared" si="2"/>
        <v>0</v>
      </c>
      <c r="K19" s="22"/>
    </row>
    <row r="20" spans="1:11" ht="18.75" x14ac:dyDescent="0.2">
      <c r="A20" s="18">
        <v>10</v>
      </c>
      <c r="B20" s="23" t="s">
        <v>68</v>
      </c>
      <c r="C20" s="21" t="s">
        <v>69</v>
      </c>
      <c r="D20" s="21" t="s">
        <v>12</v>
      </c>
      <c r="E20" s="21">
        <v>10</v>
      </c>
      <c r="F20" s="45"/>
      <c r="G20" s="45"/>
      <c r="H20" s="45"/>
      <c r="I20" s="39">
        <v>0</v>
      </c>
      <c r="J20" s="40">
        <f t="shared" si="2"/>
        <v>0</v>
      </c>
      <c r="K20" s="22"/>
    </row>
    <row r="21" spans="1:11" ht="21.75" customHeight="1" x14ac:dyDescent="0.2">
      <c r="A21" s="18">
        <v>11</v>
      </c>
      <c r="B21" s="36" t="s">
        <v>151</v>
      </c>
      <c r="C21" s="21" t="s">
        <v>70</v>
      </c>
      <c r="D21" s="21" t="s">
        <v>12</v>
      </c>
      <c r="E21" s="21">
        <v>30</v>
      </c>
      <c r="F21" s="45"/>
      <c r="G21" s="45"/>
      <c r="H21" s="45"/>
      <c r="I21" s="39">
        <v>0</v>
      </c>
      <c r="J21" s="40">
        <f t="shared" si="2"/>
        <v>0</v>
      </c>
      <c r="K21" s="22"/>
    </row>
    <row r="22" spans="1:11" ht="37.5" x14ac:dyDescent="0.2">
      <c r="A22" s="18">
        <v>12</v>
      </c>
      <c r="B22" s="37" t="s">
        <v>152</v>
      </c>
      <c r="C22" s="21" t="s">
        <v>71</v>
      </c>
      <c r="D22" s="21" t="s">
        <v>12</v>
      </c>
      <c r="E22" s="21">
        <v>10</v>
      </c>
      <c r="F22" s="45"/>
      <c r="G22" s="45"/>
      <c r="H22" s="45"/>
      <c r="I22" s="39">
        <v>0</v>
      </c>
      <c r="J22" s="40">
        <f t="shared" si="2"/>
        <v>0</v>
      </c>
      <c r="K22" s="22"/>
    </row>
    <row r="23" spans="1:11" ht="18.75" x14ac:dyDescent="0.2">
      <c r="A23" s="18">
        <v>13</v>
      </c>
      <c r="B23" s="36" t="s">
        <v>150</v>
      </c>
      <c r="C23" s="21" t="s">
        <v>72</v>
      </c>
      <c r="D23" s="21" t="s">
        <v>12</v>
      </c>
      <c r="E23" s="21">
        <v>10</v>
      </c>
      <c r="F23" s="45"/>
      <c r="G23" s="45"/>
      <c r="H23" s="45"/>
      <c r="I23" s="39">
        <v>0</v>
      </c>
      <c r="J23" s="40">
        <f t="shared" si="2"/>
        <v>0</v>
      </c>
      <c r="K23" s="22"/>
    </row>
    <row r="24" spans="1:11" ht="37.5" x14ac:dyDescent="0.2">
      <c r="A24" s="18">
        <v>14</v>
      </c>
      <c r="B24" s="37" t="s">
        <v>153</v>
      </c>
      <c r="C24" s="21" t="s">
        <v>73</v>
      </c>
      <c r="D24" s="21" t="s">
        <v>12</v>
      </c>
      <c r="E24" s="21">
        <v>20</v>
      </c>
      <c r="F24" s="45"/>
      <c r="G24" s="45"/>
      <c r="H24" s="45"/>
      <c r="I24" s="39">
        <v>0</v>
      </c>
      <c r="J24" s="40">
        <f t="shared" si="2"/>
        <v>0</v>
      </c>
      <c r="K24" s="22"/>
    </row>
    <row r="25" spans="1:11" ht="56.25" x14ac:dyDescent="0.2">
      <c r="A25" s="18">
        <v>15</v>
      </c>
      <c r="B25" s="9" t="s">
        <v>149</v>
      </c>
      <c r="C25" s="10" t="s">
        <v>51</v>
      </c>
      <c r="D25" s="10" t="s">
        <v>12</v>
      </c>
      <c r="E25" s="10">
        <v>20</v>
      </c>
      <c r="F25" s="45"/>
      <c r="G25" s="45"/>
      <c r="H25" s="45"/>
      <c r="I25" s="39">
        <v>0</v>
      </c>
      <c r="J25" s="39">
        <f>I25*E25</f>
        <v>0</v>
      </c>
      <c r="K25" s="11"/>
    </row>
    <row r="26" spans="1:11" ht="37.5" x14ac:dyDescent="0.2">
      <c r="A26" s="18">
        <v>16</v>
      </c>
      <c r="B26" s="9" t="s">
        <v>148</v>
      </c>
      <c r="C26" s="10" t="s">
        <v>50</v>
      </c>
      <c r="D26" s="10" t="s">
        <v>12</v>
      </c>
      <c r="E26" s="10">
        <v>20</v>
      </c>
      <c r="F26" s="45"/>
      <c r="G26" s="45"/>
      <c r="H26" s="45"/>
      <c r="I26" s="39">
        <v>0</v>
      </c>
      <c r="J26" s="39">
        <f>I26*E26</f>
        <v>0</v>
      </c>
      <c r="K26" s="11"/>
    </row>
    <row r="27" spans="1:11" ht="18.75" x14ac:dyDescent="0.2">
      <c r="A27" s="18">
        <v>17</v>
      </c>
      <c r="B27" s="23" t="s">
        <v>19</v>
      </c>
      <c r="C27" s="21" t="s">
        <v>52</v>
      </c>
      <c r="D27" s="21" t="s">
        <v>12</v>
      </c>
      <c r="E27" s="21">
        <v>50</v>
      </c>
      <c r="F27" s="45"/>
      <c r="G27" s="45"/>
      <c r="H27" s="45"/>
      <c r="I27" s="39">
        <v>0</v>
      </c>
      <c r="J27" s="40">
        <f>I27*E27</f>
        <v>0</v>
      </c>
      <c r="K27" s="11"/>
    </row>
    <row r="28" spans="1:11" ht="18.75" x14ac:dyDescent="0.2">
      <c r="A28" s="18">
        <v>18</v>
      </c>
      <c r="B28" s="23" t="s">
        <v>75</v>
      </c>
      <c r="C28" s="21" t="s">
        <v>89</v>
      </c>
      <c r="D28" s="21" t="s">
        <v>12</v>
      </c>
      <c r="E28" s="21">
        <v>5</v>
      </c>
      <c r="F28" s="45"/>
      <c r="G28" s="45"/>
      <c r="H28" s="45"/>
      <c r="I28" s="39">
        <v>0</v>
      </c>
      <c r="J28" s="40">
        <f t="shared" ref="J28:J54" si="3">E28*I28</f>
        <v>0</v>
      </c>
      <c r="K28" s="22"/>
    </row>
    <row r="29" spans="1:11" ht="18.75" x14ac:dyDescent="0.2">
      <c r="A29" s="18">
        <v>19</v>
      </c>
      <c r="B29" s="23" t="s">
        <v>76</v>
      </c>
      <c r="C29" s="21" t="s">
        <v>77</v>
      </c>
      <c r="D29" s="21" t="s">
        <v>12</v>
      </c>
      <c r="E29" s="21">
        <v>5</v>
      </c>
      <c r="F29" s="45"/>
      <c r="G29" s="45"/>
      <c r="H29" s="45"/>
      <c r="I29" s="39">
        <v>0</v>
      </c>
      <c r="J29" s="40">
        <f t="shared" si="3"/>
        <v>0</v>
      </c>
      <c r="K29" s="22"/>
    </row>
    <row r="30" spans="1:11" ht="18.75" x14ac:dyDescent="0.2">
      <c r="A30" s="18">
        <v>20</v>
      </c>
      <c r="B30" s="23" t="s">
        <v>20</v>
      </c>
      <c r="C30" s="21" t="s">
        <v>53</v>
      </c>
      <c r="D30" s="21" t="s">
        <v>12</v>
      </c>
      <c r="E30" s="21">
        <v>5</v>
      </c>
      <c r="F30" s="45"/>
      <c r="G30" s="45"/>
      <c r="H30" s="45"/>
      <c r="I30" s="39">
        <v>0</v>
      </c>
      <c r="J30" s="40">
        <f t="shared" si="3"/>
        <v>0</v>
      </c>
      <c r="K30" s="22"/>
    </row>
    <row r="31" spans="1:11" ht="18.75" x14ac:dyDescent="0.2">
      <c r="A31" s="18">
        <v>21</v>
      </c>
      <c r="B31" s="23" t="s">
        <v>54</v>
      </c>
      <c r="C31" s="21" t="s">
        <v>21</v>
      </c>
      <c r="D31" s="21" t="s">
        <v>12</v>
      </c>
      <c r="E31" s="21">
        <v>10</v>
      </c>
      <c r="F31" s="45"/>
      <c r="G31" s="45"/>
      <c r="H31" s="45"/>
      <c r="I31" s="39">
        <v>0</v>
      </c>
      <c r="J31" s="40">
        <f t="shared" si="3"/>
        <v>0</v>
      </c>
      <c r="K31" s="22"/>
    </row>
    <row r="32" spans="1:11" ht="18.75" x14ac:dyDescent="0.2">
      <c r="A32" s="18">
        <v>22</v>
      </c>
      <c r="B32" s="23" t="s">
        <v>22</v>
      </c>
      <c r="C32" s="21" t="s">
        <v>21</v>
      </c>
      <c r="D32" s="21" t="s">
        <v>12</v>
      </c>
      <c r="E32" s="21">
        <v>150</v>
      </c>
      <c r="F32" s="45"/>
      <c r="G32" s="45"/>
      <c r="H32" s="45"/>
      <c r="I32" s="39">
        <v>0</v>
      </c>
      <c r="J32" s="40">
        <f t="shared" si="3"/>
        <v>0</v>
      </c>
      <c r="K32" s="22"/>
    </row>
    <row r="33" spans="1:11" ht="18.75" x14ac:dyDescent="0.2">
      <c r="A33" s="18">
        <v>23</v>
      </c>
      <c r="B33" s="23" t="s">
        <v>103</v>
      </c>
      <c r="C33" s="21" t="s">
        <v>55</v>
      </c>
      <c r="D33" s="21" t="s">
        <v>12</v>
      </c>
      <c r="E33" s="21">
        <v>5</v>
      </c>
      <c r="F33" s="45"/>
      <c r="G33" s="45"/>
      <c r="H33" s="45"/>
      <c r="I33" s="39">
        <v>0</v>
      </c>
      <c r="J33" s="40">
        <f t="shared" si="3"/>
        <v>0</v>
      </c>
      <c r="K33" s="22"/>
    </row>
    <row r="34" spans="1:11" ht="18.75" x14ac:dyDescent="0.2">
      <c r="A34" s="18">
        <v>24</v>
      </c>
      <c r="B34" s="23" t="s">
        <v>23</v>
      </c>
      <c r="C34" s="21" t="s">
        <v>56</v>
      </c>
      <c r="D34" s="21" t="s">
        <v>12</v>
      </c>
      <c r="E34" s="21">
        <v>5</v>
      </c>
      <c r="F34" s="45"/>
      <c r="G34" s="45"/>
      <c r="H34" s="45"/>
      <c r="I34" s="39">
        <v>0</v>
      </c>
      <c r="J34" s="40">
        <f t="shared" si="3"/>
        <v>0</v>
      </c>
      <c r="K34" s="22"/>
    </row>
    <row r="35" spans="1:11" ht="18.75" x14ac:dyDescent="0.2">
      <c r="A35" s="18">
        <v>25</v>
      </c>
      <c r="B35" s="23" t="s">
        <v>58</v>
      </c>
      <c r="C35" s="21" t="s">
        <v>57</v>
      </c>
      <c r="D35" s="21" t="s">
        <v>12</v>
      </c>
      <c r="E35" s="21">
        <v>5</v>
      </c>
      <c r="F35" s="45"/>
      <c r="G35" s="45"/>
      <c r="H35" s="45"/>
      <c r="I35" s="39">
        <v>0</v>
      </c>
      <c r="J35" s="40">
        <f t="shared" si="3"/>
        <v>0</v>
      </c>
      <c r="K35" s="22"/>
    </row>
    <row r="36" spans="1:11" ht="18.75" x14ac:dyDescent="0.2">
      <c r="A36" s="18">
        <v>26</v>
      </c>
      <c r="B36" s="23" t="s">
        <v>24</v>
      </c>
      <c r="C36" s="21" t="s">
        <v>59</v>
      </c>
      <c r="D36" s="21" t="s">
        <v>12</v>
      </c>
      <c r="E36" s="21">
        <v>30</v>
      </c>
      <c r="F36" s="45"/>
      <c r="G36" s="45"/>
      <c r="H36" s="45"/>
      <c r="I36" s="39">
        <v>0</v>
      </c>
      <c r="J36" s="40">
        <f t="shared" si="3"/>
        <v>0</v>
      </c>
      <c r="K36" s="22"/>
    </row>
    <row r="37" spans="1:11" ht="18.75" x14ac:dyDescent="0.2">
      <c r="A37" s="18">
        <v>27</v>
      </c>
      <c r="B37" s="23" t="s">
        <v>25</v>
      </c>
      <c r="C37" s="21" t="s">
        <v>26</v>
      </c>
      <c r="D37" s="21" t="s">
        <v>12</v>
      </c>
      <c r="E37" s="21">
        <v>10</v>
      </c>
      <c r="F37" s="45"/>
      <c r="G37" s="45"/>
      <c r="H37" s="45"/>
      <c r="I37" s="39">
        <v>0</v>
      </c>
      <c r="J37" s="40">
        <f t="shared" si="3"/>
        <v>0</v>
      </c>
      <c r="K37" s="22"/>
    </row>
    <row r="38" spans="1:11" ht="37.5" x14ac:dyDescent="0.2">
      <c r="A38" s="18">
        <v>28</v>
      </c>
      <c r="B38" s="23" t="s">
        <v>27</v>
      </c>
      <c r="C38" s="21" t="s">
        <v>28</v>
      </c>
      <c r="D38" s="21" t="s">
        <v>12</v>
      </c>
      <c r="E38" s="21">
        <v>50</v>
      </c>
      <c r="F38" s="45"/>
      <c r="G38" s="45"/>
      <c r="H38" s="45"/>
      <c r="I38" s="39">
        <v>0</v>
      </c>
      <c r="J38" s="40">
        <f t="shared" si="3"/>
        <v>0</v>
      </c>
      <c r="K38" s="22"/>
    </row>
    <row r="39" spans="1:11" ht="37.5" x14ac:dyDescent="0.2">
      <c r="A39" s="18">
        <v>29</v>
      </c>
      <c r="B39" s="23" t="s">
        <v>29</v>
      </c>
      <c r="C39" s="21" t="s">
        <v>30</v>
      </c>
      <c r="D39" s="21" t="s">
        <v>12</v>
      </c>
      <c r="E39" s="21">
        <v>10</v>
      </c>
      <c r="F39" s="45"/>
      <c r="G39" s="45"/>
      <c r="H39" s="45"/>
      <c r="I39" s="39">
        <v>0</v>
      </c>
      <c r="J39" s="40">
        <f t="shared" si="3"/>
        <v>0</v>
      </c>
      <c r="K39" s="22"/>
    </row>
    <row r="40" spans="1:11" ht="18.75" x14ac:dyDescent="0.2">
      <c r="A40" s="18">
        <v>30</v>
      </c>
      <c r="B40" s="23" t="s">
        <v>78</v>
      </c>
      <c r="C40" s="21" t="s">
        <v>79</v>
      </c>
      <c r="D40" s="21" t="s">
        <v>12</v>
      </c>
      <c r="E40" s="21">
        <v>25</v>
      </c>
      <c r="F40" s="45"/>
      <c r="G40" s="45"/>
      <c r="H40" s="45"/>
      <c r="I40" s="39">
        <v>0</v>
      </c>
      <c r="J40" s="40">
        <f t="shared" si="3"/>
        <v>0</v>
      </c>
      <c r="K40" s="22"/>
    </row>
    <row r="41" spans="1:11" ht="18.75" x14ac:dyDescent="0.2">
      <c r="A41" s="18">
        <v>31</v>
      </c>
      <c r="B41" s="23" t="s">
        <v>80</v>
      </c>
      <c r="C41" s="21" t="s">
        <v>90</v>
      </c>
      <c r="D41" s="21" t="s">
        <v>12</v>
      </c>
      <c r="E41" s="21">
        <v>10</v>
      </c>
      <c r="F41" s="45"/>
      <c r="G41" s="45"/>
      <c r="H41" s="45"/>
      <c r="I41" s="39">
        <v>0</v>
      </c>
      <c r="J41" s="40">
        <f t="shared" si="3"/>
        <v>0</v>
      </c>
      <c r="K41" s="22"/>
    </row>
    <row r="42" spans="1:11" ht="18.75" x14ac:dyDescent="0.2">
      <c r="A42" s="18">
        <v>32</v>
      </c>
      <c r="B42" s="23" t="s">
        <v>81</v>
      </c>
      <c r="C42" s="21" t="s">
        <v>91</v>
      </c>
      <c r="D42" s="21" t="s">
        <v>12</v>
      </c>
      <c r="E42" s="21">
        <v>10</v>
      </c>
      <c r="F42" s="45"/>
      <c r="G42" s="45"/>
      <c r="H42" s="45"/>
      <c r="I42" s="39">
        <v>0</v>
      </c>
      <c r="J42" s="40">
        <f t="shared" si="3"/>
        <v>0</v>
      </c>
      <c r="K42" s="22"/>
    </row>
    <row r="43" spans="1:11" ht="18.75" x14ac:dyDescent="0.2">
      <c r="A43" s="18">
        <v>33</v>
      </c>
      <c r="B43" s="23" t="s">
        <v>82</v>
      </c>
      <c r="C43" s="21" t="s">
        <v>92</v>
      </c>
      <c r="D43" s="21" t="s">
        <v>12</v>
      </c>
      <c r="E43" s="21">
        <v>10</v>
      </c>
      <c r="F43" s="45"/>
      <c r="G43" s="45"/>
      <c r="H43" s="45"/>
      <c r="I43" s="39">
        <v>0</v>
      </c>
      <c r="J43" s="40">
        <f t="shared" si="3"/>
        <v>0</v>
      </c>
      <c r="K43" s="22"/>
    </row>
    <row r="44" spans="1:11" ht="18.75" x14ac:dyDescent="0.2">
      <c r="A44" s="18">
        <v>34</v>
      </c>
      <c r="B44" s="23" t="s">
        <v>94</v>
      </c>
      <c r="C44" s="21" t="s">
        <v>93</v>
      </c>
      <c r="D44" s="21" t="s">
        <v>12</v>
      </c>
      <c r="E44" s="21">
        <v>10</v>
      </c>
      <c r="F44" s="46"/>
      <c r="G44" s="46"/>
      <c r="H44" s="46"/>
      <c r="I44" s="39">
        <v>0</v>
      </c>
      <c r="J44" s="40">
        <f t="shared" si="3"/>
        <v>0</v>
      </c>
      <c r="K44" s="22"/>
    </row>
    <row r="45" spans="1:11" ht="22.5" x14ac:dyDescent="0.3">
      <c r="A45" s="29"/>
      <c r="B45" s="55" t="s">
        <v>104</v>
      </c>
      <c r="C45" s="55"/>
      <c r="D45" s="55"/>
      <c r="E45" s="55"/>
      <c r="F45" s="55"/>
      <c r="G45" s="55"/>
      <c r="H45" s="55"/>
      <c r="I45" s="39"/>
      <c r="J45" s="40"/>
      <c r="K45" s="22"/>
    </row>
    <row r="46" spans="1:11" ht="18.75" x14ac:dyDescent="0.2">
      <c r="A46" s="30">
        <v>35</v>
      </c>
      <c r="B46" s="23" t="s">
        <v>83</v>
      </c>
      <c r="C46" s="21">
        <v>366</v>
      </c>
      <c r="D46" s="21" t="s">
        <v>12</v>
      </c>
      <c r="E46" s="21">
        <v>10</v>
      </c>
      <c r="F46" s="47" t="s">
        <v>159</v>
      </c>
      <c r="G46" s="47" t="s">
        <v>158</v>
      </c>
      <c r="H46" s="47" t="s">
        <v>160</v>
      </c>
      <c r="I46" s="39">
        <v>0</v>
      </c>
      <c r="J46" s="40">
        <f t="shared" si="3"/>
        <v>0</v>
      </c>
      <c r="K46" s="22"/>
    </row>
    <row r="47" spans="1:11" ht="18.75" x14ac:dyDescent="0.2">
      <c r="A47" s="30">
        <v>36</v>
      </c>
      <c r="B47" s="23" t="s">
        <v>143</v>
      </c>
      <c r="C47" s="21" t="s">
        <v>107</v>
      </c>
      <c r="D47" s="21" t="s">
        <v>12</v>
      </c>
      <c r="E47" s="21">
        <v>10</v>
      </c>
      <c r="F47" s="48"/>
      <c r="G47" s="48"/>
      <c r="H47" s="50"/>
      <c r="I47" s="39">
        <v>0</v>
      </c>
      <c r="J47" s="40">
        <f t="shared" si="3"/>
        <v>0</v>
      </c>
      <c r="K47" s="22"/>
    </row>
    <row r="48" spans="1:11" ht="18.75" x14ac:dyDescent="0.2">
      <c r="A48" s="30">
        <v>37</v>
      </c>
      <c r="B48" s="23" t="s">
        <v>108</v>
      </c>
      <c r="C48" s="21" t="s">
        <v>109</v>
      </c>
      <c r="D48" s="21" t="s">
        <v>12</v>
      </c>
      <c r="E48" s="21">
        <v>20</v>
      </c>
      <c r="F48" s="48"/>
      <c r="G48" s="48"/>
      <c r="H48" s="50"/>
      <c r="I48" s="39">
        <v>0</v>
      </c>
      <c r="J48" s="40">
        <f t="shared" si="3"/>
        <v>0</v>
      </c>
      <c r="K48" s="22"/>
    </row>
    <row r="49" spans="1:11" ht="18.75" x14ac:dyDescent="0.2">
      <c r="A49" s="30">
        <v>38</v>
      </c>
      <c r="B49" s="23" t="s">
        <v>31</v>
      </c>
      <c r="C49" s="21" t="s">
        <v>110</v>
      </c>
      <c r="D49" s="21" t="s">
        <v>12</v>
      </c>
      <c r="E49" s="21">
        <v>10</v>
      </c>
      <c r="F49" s="48"/>
      <c r="G49" s="48"/>
      <c r="H49" s="50"/>
      <c r="I49" s="39">
        <v>0</v>
      </c>
      <c r="J49" s="40">
        <f t="shared" si="3"/>
        <v>0</v>
      </c>
      <c r="K49" s="22"/>
    </row>
    <row r="50" spans="1:11" ht="18.75" x14ac:dyDescent="0.2">
      <c r="A50" s="30">
        <v>39</v>
      </c>
      <c r="B50" s="23" t="s">
        <v>32</v>
      </c>
      <c r="C50" s="21" t="s">
        <v>111</v>
      </c>
      <c r="D50" s="21" t="s">
        <v>12</v>
      </c>
      <c r="E50" s="21">
        <v>10</v>
      </c>
      <c r="F50" s="48"/>
      <c r="G50" s="48"/>
      <c r="H50" s="50"/>
      <c r="I50" s="39">
        <v>0</v>
      </c>
      <c r="J50" s="40">
        <f t="shared" si="3"/>
        <v>0</v>
      </c>
      <c r="K50" s="22"/>
    </row>
    <row r="51" spans="1:11" ht="18.75" x14ac:dyDescent="0.2">
      <c r="A51" s="30">
        <v>40</v>
      </c>
      <c r="B51" s="23" t="s">
        <v>33</v>
      </c>
      <c r="C51" s="21" t="s">
        <v>112</v>
      </c>
      <c r="D51" s="21" t="s">
        <v>12</v>
      </c>
      <c r="E51" s="21">
        <v>10</v>
      </c>
      <c r="F51" s="49"/>
      <c r="G51" s="49"/>
      <c r="H51" s="51"/>
      <c r="I51" s="39">
        <v>0</v>
      </c>
      <c r="J51" s="40">
        <f t="shared" si="3"/>
        <v>0</v>
      </c>
      <c r="K51" s="22"/>
    </row>
    <row r="52" spans="1:11" ht="37.5" x14ac:dyDescent="0.2">
      <c r="A52" s="30">
        <v>41</v>
      </c>
      <c r="B52" s="23" t="s">
        <v>60</v>
      </c>
      <c r="C52" s="21" t="s">
        <v>34</v>
      </c>
      <c r="D52" s="21" t="s">
        <v>12</v>
      </c>
      <c r="E52" s="21">
        <v>10</v>
      </c>
      <c r="F52" s="47" t="s">
        <v>159</v>
      </c>
      <c r="G52" s="47" t="s">
        <v>158</v>
      </c>
      <c r="H52" s="47" t="s">
        <v>160</v>
      </c>
      <c r="I52" s="39">
        <v>0</v>
      </c>
      <c r="J52" s="40">
        <f t="shared" si="3"/>
        <v>0</v>
      </c>
      <c r="K52" s="22"/>
    </row>
    <row r="53" spans="1:11" ht="18.75" x14ac:dyDescent="0.2">
      <c r="A53" s="30">
        <v>42</v>
      </c>
      <c r="B53" s="23" t="s">
        <v>113</v>
      </c>
      <c r="C53" s="21" t="s">
        <v>114</v>
      </c>
      <c r="D53" s="21" t="s">
        <v>12</v>
      </c>
      <c r="E53" s="21">
        <v>10</v>
      </c>
      <c r="F53" s="48"/>
      <c r="G53" s="48"/>
      <c r="H53" s="48"/>
      <c r="I53" s="39">
        <v>0</v>
      </c>
      <c r="J53" s="40">
        <f t="shared" si="3"/>
        <v>0</v>
      </c>
      <c r="K53" s="22"/>
    </row>
    <row r="54" spans="1:11" ht="56.25" x14ac:dyDescent="0.2">
      <c r="A54" s="30">
        <v>43</v>
      </c>
      <c r="B54" s="23" t="s">
        <v>115</v>
      </c>
      <c r="C54" s="21" t="s">
        <v>116</v>
      </c>
      <c r="D54" s="21" t="s">
        <v>12</v>
      </c>
      <c r="E54" s="21">
        <v>2</v>
      </c>
      <c r="F54" s="49"/>
      <c r="G54" s="49"/>
      <c r="H54" s="49"/>
      <c r="I54" s="39">
        <v>0</v>
      </c>
      <c r="J54" s="40">
        <f t="shared" si="3"/>
        <v>0</v>
      </c>
      <c r="K54" s="22"/>
    </row>
    <row r="55" spans="1:11" ht="22.5" x14ac:dyDescent="0.2">
      <c r="A55" s="29"/>
      <c r="B55" s="43" t="s">
        <v>97</v>
      </c>
      <c r="C55" s="43"/>
      <c r="D55" s="43"/>
      <c r="E55" s="43"/>
      <c r="F55" s="43"/>
      <c r="G55" s="43"/>
      <c r="H55" s="43"/>
      <c r="I55" s="39"/>
      <c r="J55" s="40"/>
      <c r="K55" s="22"/>
    </row>
    <row r="56" spans="1:11" ht="18.75" x14ac:dyDescent="0.2">
      <c r="A56" s="8">
        <v>44</v>
      </c>
      <c r="B56" s="23" t="s">
        <v>117</v>
      </c>
      <c r="C56" s="21" t="s">
        <v>118</v>
      </c>
      <c r="D56" s="21" t="s">
        <v>12</v>
      </c>
      <c r="E56" s="21">
        <v>2</v>
      </c>
      <c r="F56" s="47" t="s">
        <v>156</v>
      </c>
      <c r="G56" s="47" t="s">
        <v>158</v>
      </c>
      <c r="H56" s="47" t="s">
        <v>157</v>
      </c>
      <c r="I56" s="39">
        <v>0</v>
      </c>
      <c r="J56" s="40">
        <f t="shared" ref="J56" si="4">E56*I56</f>
        <v>0</v>
      </c>
      <c r="K56" s="22"/>
    </row>
    <row r="57" spans="1:11" ht="44.25" customHeight="1" x14ac:dyDescent="0.2">
      <c r="A57" s="8">
        <v>45</v>
      </c>
      <c r="B57" s="23" t="s">
        <v>147</v>
      </c>
      <c r="C57" s="21" t="s">
        <v>98</v>
      </c>
      <c r="D57" s="21" t="s">
        <v>12</v>
      </c>
      <c r="E57" s="21">
        <v>25</v>
      </c>
      <c r="F57" s="48"/>
      <c r="G57" s="48"/>
      <c r="H57" s="48"/>
      <c r="I57" s="39">
        <v>0</v>
      </c>
      <c r="J57" s="40">
        <f>I57*E57</f>
        <v>0</v>
      </c>
      <c r="K57" s="22"/>
    </row>
    <row r="58" spans="1:11" ht="56.25" x14ac:dyDescent="0.2">
      <c r="A58" s="38">
        <v>46</v>
      </c>
      <c r="B58" s="23" t="s">
        <v>146</v>
      </c>
      <c r="C58" s="21" t="s">
        <v>35</v>
      </c>
      <c r="D58" s="21" t="s">
        <v>12</v>
      </c>
      <c r="E58" s="21">
        <v>40</v>
      </c>
      <c r="F58" s="48"/>
      <c r="G58" s="48"/>
      <c r="H58" s="48"/>
      <c r="I58" s="39">
        <v>0</v>
      </c>
      <c r="J58" s="40">
        <f>I58*E58</f>
        <v>0</v>
      </c>
      <c r="K58" s="22"/>
    </row>
    <row r="59" spans="1:11" ht="37.5" x14ac:dyDescent="0.2">
      <c r="A59" s="38">
        <v>47</v>
      </c>
      <c r="B59" s="23" t="s">
        <v>145</v>
      </c>
      <c r="C59" s="21" t="s">
        <v>36</v>
      </c>
      <c r="D59" s="21" t="s">
        <v>12</v>
      </c>
      <c r="E59" s="21">
        <v>10</v>
      </c>
      <c r="F59" s="48"/>
      <c r="G59" s="48"/>
      <c r="H59" s="48"/>
      <c r="I59" s="39">
        <v>0</v>
      </c>
      <c r="J59" s="40">
        <f>I59*E59</f>
        <v>0</v>
      </c>
      <c r="K59" s="22"/>
    </row>
    <row r="60" spans="1:11" ht="18.75" x14ac:dyDescent="0.2">
      <c r="A60" s="38">
        <v>48</v>
      </c>
      <c r="B60" s="23" t="s">
        <v>84</v>
      </c>
      <c r="C60" s="21" t="s">
        <v>119</v>
      </c>
      <c r="D60" s="21" t="s">
        <v>12</v>
      </c>
      <c r="E60" s="21">
        <v>10</v>
      </c>
      <c r="F60" s="48"/>
      <c r="G60" s="48"/>
      <c r="H60" s="48"/>
      <c r="I60" s="39">
        <v>0</v>
      </c>
      <c r="J60" s="40">
        <f t="shared" ref="J60:J65" si="5">E60*I60</f>
        <v>0</v>
      </c>
      <c r="K60" s="22"/>
    </row>
    <row r="61" spans="1:11" ht="18.75" x14ac:dyDescent="0.2">
      <c r="A61" s="38">
        <v>49</v>
      </c>
      <c r="B61" s="23" t="s">
        <v>84</v>
      </c>
      <c r="C61" s="21" t="s">
        <v>85</v>
      </c>
      <c r="D61" s="21" t="s">
        <v>12</v>
      </c>
      <c r="E61" s="21">
        <v>10</v>
      </c>
      <c r="F61" s="48"/>
      <c r="G61" s="48"/>
      <c r="H61" s="48"/>
      <c r="I61" s="39">
        <v>0</v>
      </c>
      <c r="J61" s="40">
        <f t="shared" si="5"/>
        <v>0</v>
      </c>
      <c r="K61" s="22"/>
    </row>
    <row r="62" spans="1:11" ht="18.75" x14ac:dyDescent="0.2">
      <c r="A62" s="38">
        <v>50</v>
      </c>
      <c r="B62" s="23" t="s">
        <v>84</v>
      </c>
      <c r="C62" s="21" t="s">
        <v>86</v>
      </c>
      <c r="D62" s="21" t="s">
        <v>12</v>
      </c>
      <c r="E62" s="21">
        <v>10</v>
      </c>
      <c r="F62" s="48"/>
      <c r="G62" s="48"/>
      <c r="H62" s="48"/>
      <c r="I62" s="39">
        <v>0</v>
      </c>
      <c r="J62" s="40">
        <f t="shared" si="5"/>
        <v>0</v>
      </c>
      <c r="K62" s="22"/>
    </row>
    <row r="63" spans="1:11" ht="18.75" x14ac:dyDescent="0.2">
      <c r="A63" s="38">
        <v>51</v>
      </c>
      <c r="B63" s="23" t="s">
        <v>87</v>
      </c>
      <c r="C63" s="21" t="s">
        <v>88</v>
      </c>
      <c r="D63" s="21" t="s">
        <v>12</v>
      </c>
      <c r="E63" s="21">
        <v>5</v>
      </c>
      <c r="F63" s="48"/>
      <c r="G63" s="48"/>
      <c r="H63" s="48"/>
      <c r="I63" s="39">
        <v>0</v>
      </c>
      <c r="J63" s="40">
        <f t="shared" si="5"/>
        <v>0</v>
      </c>
      <c r="K63" s="22"/>
    </row>
    <row r="64" spans="1:11" ht="18.75" x14ac:dyDescent="0.2">
      <c r="A64" s="38">
        <v>52</v>
      </c>
      <c r="B64" s="23" t="s">
        <v>120</v>
      </c>
      <c r="C64" s="21" t="s">
        <v>121</v>
      </c>
      <c r="D64" s="21" t="s">
        <v>12</v>
      </c>
      <c r="E64" s="21">
        <v>10</v>
      </c>
      <c r="F64" s="48"/>
      <c r="G64" s="48"/>
      <c r="H64" s="48"/>
      <c r="I64" s="39">
        <v>0</v>
      </c>
      <c r="J64" s="40">
        <f t="shared" si="5"/>
        <v>0</v>
      </c>
      <c r="K64" s="22"/>
    </row>
    <row r="65" spans="1:11" ht="18.75" x14ac:dyDescent="0.2">
      <c r="A65" s="38">
        <v>53</v>
      </c>
      <c r="B65" s="23" t="s">
        <v>122</v>
      </c>
      <c r="C65" s="21" t="s">
        <v>123</v>
      </c>
      <c r="D65" s="21" t="s">
        <v>12</v>
      </c>
      <c r="E65" s="21">
        <v>5</v>
      </c>
      <c r="F65" s="48"/>
      <c r="G65" s="48"/>
      <c r="H65" s="48"/>
      <c r="I65" s="39">
        <v>0</v>
      </c>
      <c r="J65" s="40">
        <f t="shared" si="5"/>
        <v>0</v>
      </c>
      <c r="K65" s="22"/>
    </row>
    <row r="66" spans="1:11" ht="18.75" x14ac:dyDescent="0.2">
      <c r="A66" s="38">
        <v>54</v>
      </c>
      <c r="B66" s="23" t="s">
        <v>124</v>
      </c>
      <c r="C66" s="21" t="s">
        <v>125</v>
      </c>
      <c r="D66" s="21" t="s">
        <v>12</v>
      </c>
      <c r="E66" s="21">
        <v>5</v>
      </c>
      <c r="F66" s="48"/>
      <c r="G66" s="48"/>
      <c r="H66" s="48"/>
      <c r="I66" s="39">
        <v>0</v>
      </c>
      <c r="J66" s="40">
        <v>0</v>
      </c>
      <c r="K66" s="22"/>
    </row>
    <row r="67" spans="1:11" ht="37.5" x14ac:dyDescent="0.2">
      <c r="A67" s="38">
        <v>55</v>
      </c>
      <c r="B67" s="23" t="s">
        <v>37</v>
      </c>
      <c r="C67" s="21" t="s">
        <v>38</v>
      </c>
      <c r="D67" s="21" t="s">
        <v>12</v>
      </c>
      <c r="E67" s="21">
        <v>20</v>
      </c>
      <c r="F67" s="48"/>
      <c r="G67" s="48"/>
      <c r="H67" s="48"/>
      <c r="I67" s="39">
        <v>0</v>
      </c>
      <c r="J67" s="40">
        <f>I67*E67</f>
        <v>0</v>
      </c>
      <c r="K67" s="22"/>
    </row>
    <row r="68" spans="1:11" ht="18.75" x14ac:dyDescent="0.2">
      <c r="A68" s="38">
        <v>56</v>
      </c>
      <c r="B68" s="23" t="s">
        <v>126</v>
      </c>
      <c r="C68" s="21" t="s">
        <v>127</v>
      </c>
      <c r="D68" s="21" t="s">
        <v>12</v>
      </c>
      <c r="E68" s="21">
        <v>20</v>
      </c>
      <c r="F68" s="48"/>
      <c r="G68" s="48"/>
      <c r="H68" s="48"/>
      <c r="I68" s="39">
        <v>0</v>
      </c>
      <c r="J68" s="40">
        <f t="shared" ref="J68" si="6">E68*I68</f>
        <v>0</v>
      </c>
      <c r="K68" s="22"/>
    </row>
    <row r="69" spans="1:11" ht="18.75" x14ac:dyDescent="0.2">
      <c r="A69" s="38">
        <v>57</v>
      </c>
      <c r="B69" s="23" t="s">
        <v>39</v>
      </c>
      <c r="C69" s="21" t="s">
        <v>61</v>
      </c>
      <c r="D69" s="21" t="s">
        <v>12</v>
      </c>
      <c r="E69" s="21">
        <v>10</v>
      </c>
      <c r="F69" s="48"/>
      <c r="G69" s="48"/>
      <c r="H69" s="48"/>
      <c r="I69" s="39">
        <v>0</v>
      </c>
      <c r="J69" s="40">
        <f t="shared" ref="J69:J71" si="7">I69*E69</f>
        <v>0</v>
      </c>
      <c r="K69" s="22"/>
    </row>
    <row r="70" spans="1:11" ht="37.5" x14ac:dyDescent="0.2">
      <c r="A70" s="38">
        <v>58</v>
      </c>
      <c r="B70" s="37" t="s">
        <v>161</v>
      </c>
      <c r="C70" s="21" t="s">
        <v>129</v>
      </c>
      <c r="D70" s="21" t="s">
        <v>12</v>
      </c>
      <c r="E70" s="21">
        <v>6</v>
      </c>
      <c r="F70" s="48"/>
      <c r="G70" s="48"/>
      <c r="H70" s="48"/>
      <c r="I70" s="39">
        <v>0</v>
      </c>
      <c r="J70" s="40">
        <f t="shared" si="7"/>
        <v>0</v>
      </c>
      <c r="K70" s="22"/>
    </row>
    <row r="71" spans="1:11" ht="18.75" x14ac:dyDescent="0.2">
      <c r="A71" s="38">
        <v>59</v>
      </c>
      <c r="B71" s="23" t="s">
        <v>128</v>
      </c>
      <c r="C71" s="21" t="s">
        <v>40</v>
      </c>
      <c r="D71" s="21" t="s">
        <v>12</v>
      </c>
      <c r="E71" s="21">
        <v>10</v>
      </c>
      <c r="F71" s="48"/>
      <c r="G71" s="48"/>
      <c r="H71" s="48"/>
      <c r="I71" s="39">
        <v>0</v>
      </c>
      <c r="J71" s="40">
        <f t="shared" si="7"/>
        <v>0</v>
      </c>
      <c r="K71" s="22"/>
    </row>
    <row r="72" spans="1:11" ht="42" customHeight="1" x14ac:dyDescent="0.2">
      <c r="A72" s="38">
        <v>60</v>
      </c>
      <c r="B72" s="23" t="s">
        <v>99</v>
      </c>
      <c r="C72" s="21" t="s">
        <v>41</v>
      </c>
      <c r="D72" s="21" t="s">
        <v>12</v>
      </c>
      <c r="E72" s="21">
        <v>2</v>
      </c>
      <c r="F72" s="48"/>
      <c r="G72" s="48"/>
      <c r="H72" s="48"/>
      <c r="I72" s="39">
        <v>0</v>
      </c>
      <c r="J72" s="40">
        <f t="shared" ref="J72:J88" si="8">E72*I72</f>
        <v>0</v>
      </c>
      <c r="K72" s="22"/>
    </row>
    <row r="73" spans="1:11" ht="23.25" customHeight="1" x14ac:dyDescent="0.2">
      <c r="A73" s="38">
        <v>61</v>
      </c>
      <c r="B73" s="23" t="s">
        <v>95</v>
      </c>
      <c r="C73" s="21" t="s">
        <v>42</v>
      </c>
      <c r="D73" s="21" t="s">
        <v>12</v>
      </c>
      <c r="E73" s="21">
        <v>2</v>
      </c>
      <c r="F73" s="48"/>
      <c r="G73" s="48"/>
      <c r="H73" s="48"/>
      <c r="I73" s="39">
        <v>0</v>
      </c>
      <c r="J73" s="40">
        <f t="shared" si="8"/>
        <v>0</v>
      </c>
      <c r="K73" s="22"/>
    </row>
    <row r="74" spans="1:11" ht="37.5" x14ac:dyDescent="0.2">
      <c r="A74" s="38">
        <v>62</v>
      </c>
      <c r="B74" s="23" t="s">
        <v>106</v>
      </c>
      <c r="C74" s="21" t="s">
        <v>130</v>
      </c>
      <c r="D74" s="21" t="s">
        <v>12</v>
      </c>
      <c r="E74" s="21">
        <v>4</v>
      </c>
      <c r="F74" s="48"/>
      <c r="G74" s="48"/>
      <c r="H74" s="48"/>
      <c r="I74" s="39">
        <v>0</v>
      </c>
      <c r="J74" s="40">
        <f t="shared" si="8"/>
        <v>0</v>
      </c>
      <c r="K74" s="22"/>
    </row>
    <row r="75" spans="1:11" ht="37.5" x14ac:dyDescent="0.2">
      <c r="A75" s="38">
        <v>63</v>
      </c>
      <c r="B75" s="23" t="s">
        <v>43</v>
      </c>
      <c r="C75" s="21" t="s">
        <v>105</v>
      </c>
      <c r="D75" s="21" t="s">
        <v>12</v>
      </c>
      <c r="E75" s="21">
        <v>10</v>
      </c>
      <c r="F75" s="48"/>
      <c r="G75" s="48"/>
      <c r="H75" s="48"/>
      <c r="I75" s="39">
        <v>0</v>
      </c>
      <c r="J75" s="40">
        <f t="shared" si="8"/>
        <v>0</v>
      </c>
      <c r="K75" s="22"/>
    </row>
    <row r="76" spans="1:11" ht="37.5" x14ac:dyDescent="0.2">
      <c r="A76" s="38">
        <v>64</v>
      </c>
      <c r="B76" s="23" t="s">
        <v>44</v>
      </c>
      <c r="C76" s="26"/>
      <c r="D76" s="21" t="s">
        <v>12</v>
      </c>
      <c r="E76" s="21">
        <v>6</v>
      </c>
      <c r="F76" s="48"/>
      <c r="G76" s="48"/>
      <c r="H76" s="48"/>
      <c r="I76" s="39">
        <v>0</v>
      </c>
      <c r="J76" s="40">
        <f t="shared" si="8"/>
        <v>0</v>
      </c>
      <c r="K76" s="22"/>
    </row>
    <row r="77" spans="1:11" ht="42" customHeight="1" x14ac:dyDescent="0.2">
      <c r="A77" s="38">
        <v>65</v>
      </c>
      <c r="B77" s="23" t="s">
        <v>131</v>
      </c>
      <c r="C77" s="26"/>
      <c r="D77" s="21" t="s">
        <v>12</v>
      </c>
      <c r="E77" s="21">
        <v>2</v>
      </c>
      <c r="F77" s="48"/>
      <c r="G77" s="48"/>
      <c r="H77" s="48"/>
      <c r="I77" s="39">
        <v>0</v>
      </c>
      <c r="J77" s="40">
        <f t="shared" si="8"/>
        <v>0</v>
      </c>
      <c r="K77" s="22"/>
    </row>
    <row r="78" spans="1:11" ht="18.75" x14ac:dyDescent="0.2">
      <c r="A78" s="38">
        <v>66</v>
      </c>
      <c r="B78" s="23" t="s">
        <v>45</v>
      </c>
      <c r="C78" s="26"/>
      <c r="D78" s="21" t="s">
        <v>12</v>
      </c>
      <c r="E78" s="21">
        <v>2</v>
      </c>
      <c r="F78" s="48"/>
      <c r="G78" s="48"/>
      <c r="H78" s="48"/>
      <c r="I78" s="39">
        <v>0</v>
      </c>
      <c r="J78" s="40">
        <f t="shared" si="8"/>
        <v>0</v>
      </c>
      <c r="K78" s="22"/>
    </row>
    <row r="79" spans="1:11" ht="18.75" x14ac:dyDescent="0.2">
      <c r="A79" s="38">
        <v>67</v>
      </c>
      <c r="B79" s="23" t="s">
        <v>132</v>
      </c>
      <c r="C79" s="26"/>
      <c r="D79" s="21" t="s">
        <v>12</v>
      </c>
      <c r="E79" s="21">
        <v>15</v>
      </c>
      <c r="F79" s="48"/>
      <c r="G79" s="48"/>
      <c r="H79" s="48"/>
      <c r="I79" s="39">
        <v>0</v>
      </c>
      <c r="J79" s="40">
        <f t="shared" si="8"/>
        <v>0</v>
      </c>
      <c r="K79" s="22"/>
    </row>
    <row r="80" spans="1:11" ht="18.75" x14ac:dyDescent="0.2">
      <c r="A80" s="38">
        <v>68</v>
      </c>
      <c r="B80" s="23" t="s">
        <v>133</v>
      </c>
      <c r="C80" s="26"/>
      <c r="D80" s="21" t="s">
        <v>12</v>
      </c>
      <c r="E80" s="21">
        <v>2</v>
      </c>
      <c r="F80" s="48"/>
      <c r="G80" s="48"/>
      <c r="H80" s="48"/>
      <c r="I80" s="39">
        <v>0</v>
      </c>
      <c r="J80" s="40">
        <f t="shared" si="8"/>
        <v>0</v>
      </c>
      <c r="K80" s="22"/>
    </row>
    <row r="81" spans="1:11" ht="37.5" x14ac:dyDescent="0.2">
      <c r="A81" s="38">
        <v>69</v>
      </c>
      <c r="B81" s="23" t="s">
        <v>134</v>
      </c>
      <c r="C81" s="21" t="s">
        <v>135</v>
      </c>
      <c r="D81" s="21" t="s">
        <v>12</v>
      </c>
      <c r="E81" s="21">
        <v>6</v>
      </c>
      <c r="F81" s="48"/>
      <c r="G81" s="48"/>
      <c r="H81" s="48"/>
      <c r="I81" s="39">
        <v>0</v>
      </c>
      <c r="J81" s="40">
        <f t="shared" si="8"/>
        <v>0</v>
      </c>
      <c r="K81" s="22"/>
    </row>
    <row r="82" spans="1:11" ht="37.5" x14ac:dyDescent="0.2">
      <c r="A82" s="38">
        <v>70</v>
      </c>
      <c r="B82" s="23" t="s">
        <v>142</v>
      </c>
      <c r="C82" s="21" t="s">
        <v>46</v>
      </c>
      <c r="D82" s="21" t="s">
        <v>12</v>
      </c>
      <c r="E82" s="21">
        <v>3</v>
      </c>
      <c r="F82" s="48"/>
      <c r="G82" s="48"/>
      <c r="H82" s="48"/>
      <c r="I82" s="39">
        <v>0</v>
      </c>
      <c r="J82" s="40">
        <f t="shared" si="8"/>
        <v>0</v>
      </c>
      <c r="K82" s="22"/>
    </row>
    <row r="83" spans="1:11" ht="18.75" x14ac:dyDescent="0.2">
      <c r="A83" s="38">
        <v>71</v>
      </c>
      <c r="B83" s="23" t="s">
        <v>47</v>
      </c>
      <c r="C83" s="26"/>
      <c r="D83" s="21" t="s">
        <v>12</v>
      </c>
      <c r="E83" s="21">
        <v>2</v>
      </c>
      <c r="F83" s="48"/>
      <c r="G83" s="48"/>
      <c r="H83" s="48"/>
      <c r="I83" s="39">
        <v>0</v>
      </c>
      <c r="J83" s="40">
        <f t="shared" si="8"/>
        <v>0</v>
      </c>
      <c r="K83" s="22"/>
    </row>
    <row r="84" spans="1:11" ht="18.75" x14ac:dyDescent="0.2">
      <c r="A84" s="38">
        <v>72</v>
      </c>
      <c r="B84" s="23" t="s">
        <v>62</v>
      </c>
      <c r="C84" s="26"/>
      <c r="D84" s="21" t="s">
        <v>12</v>
      </c>
      <c r="E84" s="21">
        <v>3</v>
      </c>
      <c r="F84" s="48"/>
      <c r="G84" s="48"/>
      <c r="H84" s="48"/>
      <c r="I84" s="39">
        <v>0</v>
      </c>
      <c r="J84" s="40">
        <f t="shared" si="8"/>
        <v>0</v>
      </c>
      <c r="K84" s="22"/>
    </row>
    <row r="85" spans="1:11" ht="18.75" x14ac:dyDescent="0.2">
      <c r="A85" s="38">
        <v>73</v>
      </c>
      <c r="B85" s="23" t="s">
        <v>136</v>
      </c>
      <c r="C85" s="26"/>
      <c r="D85" s="21" t="s">
        <v>12</v>
      </c>
      <c r="E85" s="21">
        <v>3</v>
      </c>
      <c r="F85" s="48"/>
      <c r="G85" s="48"/>
      <c r="H85" s="48"/>
      <c r="I85" s="39">
        <v>0</v>
      </c>
      <c r="J85" s="40">
        <f t="shared" si="8"/>
        <v>0</v>
      </c>
      <c r="K85" s="22"/>
    </row>
    <row r="86" spans="1:11" ht="18.75" x14ac:dyDescent="0.3">
      <c r="A86" s="38">
        <v>74</v>
      </c>
      <c r="B86" s="25" t="s">
        <v>137</v>
      </c>
      <c r="C86" s="21" t="s">
        <v>138</v>
      </c>
      <c r="D86" s="21" t="s">
        <v>12</v>
      </c>
      <c r="E86" s="21">
        <v>3</v>
      </c>
      <c r="F86" s="48"/>
      <c r="G86" s="48"/>
      <c r="H86" s="48"/>
      <c r="I86" s="39">
        <v>0</v>
      </c>
      <c r="J86" s="40">
        <f t="shared" si="8"/>
        <v>0</v>
      </c>
      <c r="K86" s="22"/>
    </row>
    <row r="87" spans="1:11" ht="18.75" x14ac:dyDescent="0.2">
      <c r="A87" s="38">
        <v>75</v>
      </c>
      <c r="B87" s="23" t="s">
        <v>48</v>
      </c>
      <c r="C87" s="21" t="s">
        <v>63</v>
      </c>
      <c r="D87" s="21" t="s">
        <v>12</v>
      </c>
      <c r="E87" s="21">
        <v>2</v>
      </c>
      <c r="F87" s="48"/>
      <c r="G87" s="48"/>
      <c r="H87" s="48"/>
      <c r="I87" s="39">
        <v>0</v>
      </c>
      <c r="J87" s="40">
        <f t="shared" si="8"/>
        <v>0</v>
      </c>
      <c r="K87" s="22"/>
    </row>
    <row r="88" spans="1:11" ht="37.5" x14ac:dyDescent="0.2">
      <c r="A88" s="38">
        <v>76</v>
      </c>
      <c r="B88" s="23" t="s">
        <v>49</v>
      </c>
      <c r="C88" s="21" t="s">
        <v>139</v>
      </c>
      <c r="D88" s="21" t="s">
        <v>12</v>
      </c>
      <c r="E88" s="21">
        <v>2</v>
      </c>
      <c r="F88" s="49"/>
      <c r="G88" s="49"/>
      <c r="H88" s="49"/>
      <c r="I88" s="39">
        <v>0</v>
      </c>
      <c r="J88" s="40">
        <f t="shared" si="8"/>
        <v>0</v>
      </c>
      <c r="K88" s="22"/>
    </row>
    <row r="89" spans="1:11" ht="23.25" x14ac:dyDescent="0.35">
      <c r="A89" s="31"/>
      <c r="B89" s="43" t="s">
        <v>140</v>
      </c>
      <c r="C89" s="43"/>
      <c r="D89" s="32"/>
      <c r="E89" s="33"/>
      <c r="F89" s="34"/>
      <c r="G89" s="34"/>
      <c r="H89" s="34"/>
      <c r="I89" s="41"/>
      <c r="J89" s="42">
        <f>SUM(J11:J88)</f>
        <v>0</v>
      </c>
      <c r="K89" s="35"/>
    </row>
    <row r="91" spans="1:11" ht="408.75" customHeight="1" x14ac:dyDescent="0.2">
      <c r="B91" s="3" t="s">
        <v>162</v>
      </c>
    </row>
    <row r="92" spans="1:11" ht="395.25" customHeight="1" x14ac:dyDescent="0.2"/>
  </sheetData>
  <mergeCells count="30">
    <mergeCell ref="G7:G8"/>
    <mergeCell ref="G52:G54"/>
    <mergeCell ref="H52:H54"/>
    <mergeCell ref="F56:F88"/>
    <mergeCell ref="G56:G88"/>
    <mergeCell ref="H56:H88"/>
    <mergeCell ref="A1:K1"/>
    <mergeCell ref="A2:K2"/>
    <mergeCell ref="B55:H55"/>
    <mergeCell ref="B10:H10"/>
    <mergeCell ref="B45:H45"/>
    <mergeCell ref="A3:K3"/>
    <mergeCell ref="K7:K8"/>
    <mergeCell ref="I7:J7"/>
    <mergeCell ref="A7:A8"/>
    <mergeCell ref="B7:B8"/>
    <mergeCell ref="A5:K5"/>
    <mergeCell ref="H7:H8"/>
    <mergeCell ref="C7:C8"/>
    <mergeCell ref="D7:D8"/>
    <mergeCell ref="E7:E8"/>
    <mergeCell ref="F7:F8"/>
    <mergeCell ref="B89:C89"/>
    <mergeCell ref="F11:F44"/>
    <mergeCell ref="G11:G44"/>
    <mergeCell ref="H11:H44"/>
    <mergeCell ref="F46:F51"/>
    <mergeCell ref="G46:G51"/>
    <mergeCell ref="H46:H51"/>
    <mergeCell ref="F52:F54"/>
  </mergeCells>
  <pageMargins left="0.39370078740157483" right="0.19685039370078741" top="0.39370078740157483" bottom="0.39370078740157483" header="0.31496062992125984" footer="0.31496062992125984"/>
  <pageSetup paperSize="9" scale="40" orientation="landscape" horizontalDpi="300" verticalDpi="300" r:id="rId1"/>
  <rowBreaks count="2" manualBreakCount="2">
    <brk id="52" max="10" man="1"/>
    <brk id="91" max="10" man="1"/>
  </rowBreaks>
  <ignoredErrors>
    <ignoredError sqref="J14:J15 J67:J6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№3</vt:lpstr>
      <vt:lpstr>Лист1</vt:lpstr>
      <vt:lpstr>'ЛОТ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Bayrambibi Melyaeva</cp:lastModifiedBy>
  <cp:lastPrinted>2023-01-23T12:54:56Z</cp:lastPrinted>
  <dcterms:created xsi:type="dcterms:W3CDTF">2016-07-19T09:12:35Z</dcterms:created>
  <dcterms:modified xsi:type="dcterms:W3CDTF">2023-02-13T07:58:23Z</dcterms:modified>
</cp:coreProperties>
</file>